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Итоги РСД 2021\"/>
    </mc:Choice>
  </mc:AlternateContent>
  <bookViews>
    <workbookView xWindow="0" yWindow="0" windowWidth="28800" windowHeight="11130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F48" i="1" l="1"/>
  <c r="F77" i="1" l="1"/>
  <c r="F76" i="1"/>
  <c r="F75" i="1"/>
  <c r="F74" i="1"/>
  <c r="F73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5" i="1"/>
  <c r="F54" i="1"/>
  <c r="D50" i="1"/>
  <c r="D78" i="1" s="1"/>
  <c r="C50" i="1"/>
  <c r="C78" i="1" s="1"/>
  <c r="F46" i="1"/>
  <c r="F43" i="1"/>
  <c r="F29" i="1"/>
  <c r="F28" i="1"/>
  <c r="F23" i="1"/>
  <c r="F11" i="1"/>
  <c r="F72" i="1"/>
  <c r="F62" i="1"/>
  <c r="F56" i="1"/>
  <c r="F53" i="1"/>
  <c r="F52" i="1"/>
  <c r="F51" i="1"/>
  <c r="F49" i="1"/>
  <c r="F47" i="1"/>
  <c r="F45" i="1"/>
  <c r="F44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7" i="1"/>
  <c r="F26" i="1"/>
  <c r="F25" i="1"/>
  <c r="F24" i="1"/>
  <c r="F22" i="1"/>
  <c r="F21" i="1"/>
  <c r="F20" i="1"/>
  <c r="F19" i="1"/>
  <c r="F18" i="1"/>
  <c r="F17" i="1"/>
  <c r="F16" i="1"/>
  <c r="F15" i="1"/>
  <c r="F14" i="1"/>
  <c r="F13" i="1"/>
  <c r="F12" i="1"/>
  <c r="F10" i="1"/>
  <c r="F9" i="1"/>
  <c r="F8" i="1"/>
  <c r="F7" i="1"/>
  <c r="F6" i="1"/>
  <c r="F5" i="1"/>
  <c r="F78" i="1" l="1"/>
  <c r="F50" i="1"/>
</calcChain>
</file>

<file path=xl/sharedStrings.xml><?xml version="1.0" encoding="utf-8"?>
<sst xmlns="http://schemas.openxmlformats.org/spreadsheetml/2006/main" count="154" uniqueCount="154">
  <si>
    <r>
      <rPr>
        <sz val="14"/>
        <rFont val="Times New Roman"/>
        <family val="1"/>
      </rPr>
      <t>Код</t>
    </r>
  </si>
  <si>
    <r>
      <rPr>
        <sz val="14"/>
        <rFont val="Times New Roman"/>
        <family val="1"/>
      </rPr>
      <t>Наименование групп, подгрупп, кодов доходов, разделов и подразделов</t>
    </r>
  </si>
  <si>
    <r>
      <rPr>
        <sz val="14"/>
        <rFont val="Times New Roman"/>
        <family val="1"/>
      </rPr>
      <t xml:space="preserve">Утвержденный бюджет
</t>
    </r>
    <r>
      <rPr>
        <sz val="14"/>
        <rFont val="Times New Roman"/>
        <family val="1"/>
      </rPr>
      <t>2021 года</t>
    </r>
  </si>
  <si>
    <r>
      <rPr>
        <sz val="14"/>
        <rFont val="Times New Roman"/>
        <family val="1"/>
      </rPr>
      <t>Исполнено</t>
    </r>
  </si>
  <si>
    <r>
      <rPr>
        <sz val="14"/>
        <rFont val="Times New Roman"/>
        <family val="1"/>
      </rPr>
      <t>1 00 00000 00 0000 000</t>
    </r>
  </si>
  <si>
    <r>
      <rPr>
        <sz val="14"/>
        <rFont val="Times New Roman"/>
        <family val="1"/>
      </rPr>
      <t>НАЛОГОВЫЕ И НЕНАЛОГОВЫЕ ДОХОДЫ</t>
    </r>
  </si>
  <si>
    <r>
      <rPr>
        <b/>
        <sz val="14"/>
        <rFont val="Times New Roman"/>
        <family val="1"/>
      </rPr>
      <t>1 01 00000 00 0000 000</t>
    </r>
  </si>
  <si>
    <r>
      <rPr>
        <b/>
        <sz val="14"/>
        <rFont val="Times New Roman"/>
        <family val="1"/>
      </rPr>
      <t>НАЛОГИ НА ПРИБЫЛЬ, ДОХОДЫ</t>
    </r>
  </si>
  <si>
    <r>
      <rPr>
        <sz val="14"/>
        <rFont val="Times New Roman"/>
        <family val="1"/>
      </rPr>
      <t>1 01 02000 01 0000 110</t>
    </r>
  </si>
  <si>
    <r>
      <rPr>
        <sz val="14"/>
        <rFont val="Times New Roman"/>
        <family val="1"/>
      </rPr>
      <t>Налог на доходы физических лиц</t>
    </r>
  </si>
  <si>
    <r>
      <rPr>
        <sz val="14"/>
        <rFont val="Times New Roman"/>
        <family val="1"/>
      </rPr>
      <t>1 01 02010 01 0000 110</t>
    </r>
  </si>
  <si>
    <r>
      <rPr>
        <sz val="14"/>
        <rFont val="Times New Roman"/>
        <family val="1"/>
      </rPr>
      <t xml:space="preserve">Налог    на    доходы    физических    лиц    с    доходов,
</t>
    </r>
    <r>
      <rPr>
        <sz val="14"/>
        <rFont val="Times New Roman"/>
        <family val="1"/>
      </rPr>
      <t xml:space="preserve">источником  которых  является  налоговый  агент,  за исключением     доходов,     в     отношении     которых исчисление    и    уплата    налога    осуществляются    в
</t>
    </r>
    <r>
      <rPr>
        <sz val="14"/>
        <rFont val="Times New Roman"/>
        <family val="1"/>
      </rPr>
      <t>соответствии со статьями 227, 227</t>
    </r>
    <r>
      <rPr>
        <vertAlign val="superscript"/>
        <sz val="14"/>
        <rFont val="Times New Roman"/>
        <family val="1"/>
      </rPr>
      <t>1</t>
    </r>
    <r>
      <rPr>
        <sz val="14"/>
        <rFont val="Times New Roman"/>
        <family val="1"/>
      </rPr>
      <t xml:space="preserve"> и 228 Налогового кодекса Российской Федерации</t>
    </r>
  </si>
  <si>
    <r>
      <rPr>
        <sz val="14"/>
        <rFont val="Times New Roman"/>
        <family val="1"/>
      </rPr>
      <t>1 01 02020 01 0000 110</t>
    </r>
  </si>
  <si>
    <r>
      <rPr>
        <sz val="14"/>
        <rFont val="Times New Roman"/>
        <family val="1"/>
      </rPr>
      <t xml:space="preserve">Налог    на    доходы    физических    лиц    с    доходов,
</t>
    </r>
    <r>
      <rPr>
        <sz val="14"/>
        <rFont val="Times New Roman"/>
        <family val="1"/>
      </rPr>
      <t xml:space="preserve">полученных       от       осуществления       деятельности физическими      лицами,      зарегистрированными      в качестве        индивидуальных        предпринимателей, нотариусов,     занимающихся     частной     практикой, адвокатов,    учредивших    адвокатские    кабинеты    и других   лиц,   занимающихся   частной   практикой   в
</t>
    </r>
    <r>
      <rPr>
        <sz val="14"/>
        <rFont val="Times New Roman"/>
        <family val="1"/>
      </rPr>
      <t>соответствии   со   статьей   227   Налогового   кодекса Российской Федерации</t>
    </r>
  </si>
  <si>
    <r>
      <rPr>
        <sz val="14"/>
        <rFont val="Times New Roman"/>
        <family val="1"/>
      </rPr>
      <t>Налог    на    доходы    физических    лиц    с    доходов, полученных  физическими  лицами  в  соответствии  со статьей 228 Налогового Кодекса РФ</t>
    </r>
  </si>
  <si>
    <r>
      <rPr>
        <b/>
        <sz val="14"/>
        <rFont val="Times New Roman"/>
        <family val="1"/>
      </rPr>
      <t>1 05 00000 00 0000 000</t>
    </r>
  </si>
  <si>
    <r>
      <rPr>
        <b/>
        <sz val="14"/>
        <rFont val="Times New Roman"/>
        <family val="1"/>
      </rPr>
      <t>НАЛОГИ НА СОВОКУПНЫЙ ДОХОД</t>
    </r>
  </si>
  <si>
    <r>
      <rPr>
        <sz val="14"/>
        <rFont val="Times New Roman"/>
        <family val="1"/>
      </rPr>
      <t>1 05 01000 00 0000 110</t>
    </r>
  </si>
  <si>
    <r>
      <rPr>
        <sz val="14"/>
        <rFont val="Times New Roman"/>
        <family val="1"/>
      </rPr>
      <t xml:space="preserve">Налог,     взимаемый     в     связи     с     применением
</t>
    </r>
    <r>
      <rPr>
        <sz val="14"/>
        <rFont val="Times New Roman"/>
        <family val="1"/>
      </rPr>
      <t>упрощенной системы налогообложения</t>
    </r>
  </si>
  <si>
    <r>
      <rPr>
        <sz val="14"/>
        <rFont val="Times New Roman"/>
        <family val="1"/>
      </rPr>
      <t>1 05 02000 02 0000 110</t>
    </r>
  </si>
  <si>
    <r>
      <rPr>
        <sz val="14"/>
        <rFont val="Times New Roman"/>
        <family val="1"/>
      </rPr>
      <t>Единый  налог  на  вмененный  доход  для  отдельных видов деятельности</t>
    </r>
  </si>
  <si>
    <r>
      <rPr>
        <sz val="14"/>
        <rFont val="Times New Roman"/>
        <family val="1"/>
      </rPr>
      <t>1 05 03000 01 0000 110</t>
    </r>
  </si>
  <si>
    <r>
      <rPr>
        <sz val="14"/>
        <rFont val="Times New Roman"/>
        <family val="1"/>
      </rPr>
      <t>Единый сельскохозяйственный налог</t>
    </r>
  </si>
  <si>
    <r>
      <rPr>
        <sz val="14"/>
        <rFont val="Times New Roman"/>
        <family val="1"/>
      </rPr>
      <t>1 05 04000 02 0000 110</t>
    </r>
  </si>
  <si>
    <r>
      <rPr>
        <sz val="14"/>
        <rFont val="Times New Roman"/>
        <family val="1"/>
      </rPr>
      <t xml:space="preserve">Налог,  взимаемый  в связи  с  применением  патентной
</t>
    </r>
    <r>
      <rPr>
        <sz val="14"/>
        <rFont val="Times New Roman"/>
        <family val="1"/>
      </rPr>
      <t>системы налогообложения</t>
    </r>
  </si>
  <si>
    <r>
      <rPr>
        <b/>
        <sz val="14"/>
        <rFont val="Times New Roman"/>
        <family val="1"/>
      </rPr>
      <t>1 08 00000 00 0000 000</t>
    </r>
  </si>
  <si>
    <r>
      <rPr>
        <b/>
        <sz val="14"/>
        <rFont val="Times New Roman"/>
        <family val="1"/>
      </rPr>
      <t>ГОСУДАРСТВЕННАЯ ПОШЛИНА</t>
    </r>
  </si>
  <si>
    <r>
      <rPr>
        <sz val="14"/>
        <rFont val="Times New Roman"/>
        <family val="1"/>
      </rPr>
      <t>1 08 03000 01 0000 110</t>
    </r>
  </si>
  <si>
    <r>
      <rPr>
        <sz val="14"/>
        <rFont val="Times New Roman"/>
        <family val="1"/>
      </rPr>
      <t xml:space="preserve">Государственная           пошлина           по           делам,
</t>
    </r>
    <r>
      <rPr>
        <sz val="14"/>
        <rFont val="Times New Roman"/>
        <family val="1"/>
      </rPr>
      <t>рассматриваемым    в    судах    общей    юрисдикции, мировыми судьями</t>
    </r>
  </si>
  <si>
    <r>
      <rPr>
        <sz val="14"/>
        <rFont val="Times New Roman"/>
        <family val="1"/>
      </rPr>
      <t>1 08 07000 01 0000 110</t>
    </r>
  </si>
  <si>
    <r>
      <rPr>
        <sz val="14"/>
        <rFont val="Times New Roman"/>
        <family val="1"/>
      </rPr>
      <t xml:space="preserve">Государственная     пошлина     за     государственную
</t>
    </r>
    <r>
      <rPr>
        <sz val="14"/>
        <rFont val="Times New Roman"/>
        <family val="1"/>
      </rPr>
      <t>регистрацию,    а    также    за    совершение    прочих юридически значимых действий</t>
    </r>
  </si>
  <si>
    <r>
      <rPr>
        <b/>
        <sz val="14"/>
        <rFont val="Times New Roman"/>
        <family val="1"/>
      </rPr>
      <t>1 11 00000 00 0000 000</t>
    </r>
  </si>
  <si>
    <r>
      <rPr>
        <b/>
        <sz val="14"/>
        <rFont val="Times New Roman"/>
        <family val="1"/>
      </rPr>
      <t xml:space="preserve">ДОХОДЫ ОТ ИСПОЛЬЗОВАНИЯ
</t>
    </r>
    <r>
      <rPr>
        <b/>
        <sz val="14"/>
        <rFont val="Times New Roman"/>
        <family val="1"/>
      </rPr>
      <t xml:space="preserve">ИМУЩЕСТВА, НАХОДЯЩЕГОСЯ В
</t>
    </r>
    <r>
      <rPr>
        <b/>
        <sz val="14"/>
        <rFont val="Times New Roman"/>
        <family val="1"/>
      </rPr>
      <t>ГОСУДАРСТВЕННОЙ И МУНИЦИПАЛЬНОЙ СОБСТВЕННОСТИ</t>
    </r>
  </si>
  <si>
    <r>
      <rPr>
        <sz val="14"/>
        <rFont val="Times New Roman"/>
        <family val="1"/>
      </rPr>
      <t>1 11 05013 05 0000 120</t>
    </r>
  </si>
  <si>
    <r>
      <rPr>
        <sz val="14"/>
        <rFont val="Times New Roman"/>
        <family val="1"/>
      </rPr>
      <t xml:space="preserve">Доходы,   получаемые   в   виде   арендной   платы   за земельные   участки,   государственная   собственность на которые не разграничена и которые расположены в границах     сельских     поселений     и     межселенных территорий     муниципальных     районов,     а     также средства от продажи права на заключение договоров
</t>
    </r>
    <r>
      <rPr>
        <sz val="14"/>
        <rFont val="Times New Roman"/>
        <family val="1"/>
      </rPr>
      <t>аренды указанных земельных участков</t>
    </r>
  </si>
  <si>
    <r>
      <rPr>
        <sz val="14"/>
        <rFont val="Times New Roman"/>
        <family val="1"/>
      </rPr>
      <t xml:space="preserve">Доходы от сдачи в аренду имущества, находящегося в оперативном      управлении      органов      управления муниципальных      районов      и      созданных      ими учреждений         (за         исключением         имущества
</t>
    </r>
    <r>
      <rPr>
        <sz val="14"/>
        <rFont val="Times New Roman"/>
        <family val="1"/>
      </rPr>
      <t>муниципальных автономных учреждений)</t>
    </r>
  </si>
  <si>
    <r>
      <rPr>
        <b/>
        <sz val="14"/>
        <rFont val="Times New Roman"/>
        <family val="1"/>
      </rPr>
      <t>1 12 00000 00 0000 000</t>
    </r>
  </si>
  <si>
    <r>
      <rPr>
        <b/>
        <sz val="14"/>
        <rFont val="Times New Roman"/>
        <family val="1"/>
      </rPr>
      <t xml:space="preserve">ПЛАТЕЖИ                ПРИ                ПОЛЬЗОВАНИИ
</t>
    </r>
    <r>
      <rPr>
        <b/>
        <sz val="14"/>
        <rFont val="Times New Roman"/>
        <family val="1"/>
      </rPr>
      <t>ПРИРОДНЫМИ РЕСУРСАМИ</t>
    </r>
  </si>
  <si>
    <r>
      <rPr>
        <sz val="14"/>
        <rFont val="Times New Roman"/>
        <family val="1"/>
      </rPr>
      <t>1 12 01010 01 0000 120</t>
    </r>
  </si>
  <si>
    <r>
      <rPr>
        <sz val="14"/>
        <rFont val="Times New Roman"/>
        <family val="1"/>
      </rPr>
      <t>Плата    за    выбросы    загрязняющих        веществ    в атмосферный воздух стационарными объектами</t>
    </r>
  </si>
  <si>
    <r>
      <rPr>
        <sz val="14"/>
        <rFont val="Times New Roman"/>
        <family val="1"/>
      </rPr>
      <t>1 12 01041 01 0000 120</t>
    </r>
  </si>
  <si>
    <r>
      <rPr>
        <sz val="14"/>
        <rFont val="Times New Roman"/>
        <family val="1"/>
      </rPr>
      <t>Плата    за    размещение    отходов    производства    и потребления</t>
    </r>
  </si>
  <si>
    <r>
      <rPr>
        <sz val="14"/>
        <rFont val="Times New Roman"/>
        <family val="1"/>
      </rPr>
      <t>1 12 01070 01 0000 120</t>
    </r>
  </si>
  <si>
    <r>
      <rPr>
        <sz val="14"/>
        <rFont val="Times New Roman"/>
        <family val="1"/>
      </rPr>
      <t xml:space="preserve">Плата      за      выбросы      загрязняющих      веществ, образующихся      при      сжигании      на      факельных
</t>
    </r>
    <r>
      <rPr>
        <sz val="14"/>
        <rFont val="Times New Roman"/>
        <family val="1"/>
      </rPr>
      <t>установках и (или) рассеивании попутного нефтяного газа</t>
    </r>
  </si>
  <si>
    <r>
      <rPr>
        <b/>
        <sz val="14"/>
        <rFont val="Times New Roman"/>
        <family val="1"/>
      </rPr>
      <t>1 14 00000 00 0000 000</t>
    </r>
  </si>
  <si>
    <r>
      <rPr>
        <b/>
        <sz val="14"/>
        <rFont val="Times New Roman"/>
        <family val="1"/>
      </rPr>
      <t>ДОХОДЫ ОТ ПРОДАЖИ МАТЕРИАЛЬНЫХ И НЕМАТЕРИАЛЬНЫХ АКТИВОВ</t>
    </r>
  </si>
  <si>
    <r>
      <rPr>
        <sz val="14"/>
        <rFont val="Times New Roman"/>
        <family val="1"/>
      </rPr>
      <t>1 14 02053 05 0000 410</t>
    </r>
  </si>
  <si>
    <r>
      <rPr>
        <sz val="14"/>
        <rFont val="Times New Roman"/>
        <family val="1"/>
      </rPr>
      <t xml:space="preserve">Доходы       от       реализации       иного       имущества,
</t>
    </r>
    <r>
      <rPr>
        <sz val="14"/>
        <rFont val="Times New Roman"/>
        <family val="1"/>
      </rPr>
      <t xml:space="preserve">находящегося     в     собственности     муниципальных районов (за исключением имущества муниципальных бюджетных   и   автономных   учреждений,   а   также имущества  муниципальных  унитарных  предприятий, в    том    числе    казенных),    в    части    реализации
</t>
    </r>
    <r>
      <rPr>
        <sz val="14"/>
        <rFont val="Times New Roman"/>
        <family val="1"/>
      </rPr>
      <t>материальных запасов по указанному имуществу</t>
    </r>
  </si>
  <si>
    <r>
      <rPr>
        <sz val="14"/>
        <rFont val="Times New Roman"/>
        <family val="1"/>
      </rPr>
      <t>1 14 06013 05 0000 430</t>
    </r>
  </si>
  <si>
    <r>
      <rPr>
        <sz val="14"/>
        <rFont val="Times New Roman"/>
        <family val="1"/>
      </rPr>
      <t xml:space="preserve">Доходы       от       продажи       земельных       участков, государственная     собственность     на     которые     не разграничена   и   которые   расположены   в   границах сельских    поселений    и    межселенных    территорий
</t>
    </r>
    <r>
      <rPr>
        <sz val="14"/>
        <rFont val="Times New Roman"/>
        <family val="1"/>
      </rPr>
      <t>муниципальных районов</t>
    </r>
  </si>
  <si>
    <r>
      <rPr>
        <b/>
        <sz val="14"/>
        <rFont val="Times New Roman"/>
        <family val="1"/>
      </rPr>
      <t>1 16 00000 00 0000 000</t>
    </r>
  </si>
  <si>
    <r>
      <rPr>
        <b/>
        <sz val="14"/>
        <rFont val="Times New Roman"/>
        <family val="1"/>
      </rPr>
      <t xml:space="preserve">ШТРАФЫ,          САНКЦИИ,          ВОЗМЕЩЕНИЕ
</t>
    </r>
    <r>
      <rPr>
        <b/>
        <sz val="14"/>
        <rFont val="Times New Roman"/>
        <family val="1"/>
      </rPr>
      <t>УЩЕРБА</t>
    </r>
  </si>
  <si>
    <r>
      <rPr>
        <sz val="14"/>
        <rFont val="Times New Roman"/>
        <family val="1"/>
      </rPr>
      <t>1 16 01053 01 0000 140</t>
    </r>
  </si>
  <si>
    <r>
      <rPr>
        <sz val="14"/>
        <rFont val="Times New Roman"/>
        <family val="1"/>
      </rPr>
      <t xml:space="preserve">Административные штрафы, установленные главой 5 Кодекса            Российской            Федерации            об административных             правонарушениях,             за административные  правонарушения,  посягающие  на права    граждан,    налагаемые    мировыми    судьями, комиссиями 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</si>
  <si>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>1 16 01063 01 0000 140</t>
    </r>
  </si>
  <si>
    <r>
      <rPr>
        <sz val="14"/>
        <rFont val="Times New Roman"/>
        <family val="1"/>
      </rPr>
      <t xml:space="preserve">Административные штрафы, установленные главой 6 Кодекса            Российской            Федерации            об административных             правонарушениях,             за административные  правонарушения,  посягающие  на здоровье,                       санитарно-эпидемиологическое благополучие        населения        и        общественную нравственность,    налагаемые    мировыми    судьями, комиссиями 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</si>
  <si>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>1 16 01073 01 0000 140</t>
    </r>
  </si>
  <si>
    <r>
      <rPr>
        <sz val="14"/>
        <rFont val="Times New Roman"/>
        <family val="1"/>
      </rPr>
      <t xml:space="preserve">Административные штрафы, установленные главой 7
</t>
    </r>
    <r>
      <rPr>
        <sz val="14"/>
        <rFont val="Times New Roman"/>
        <family val="1"/>
      </rPr>
      <t xml:space="preserve">Кодекса            Российской            Федерации            об административных             правонарушениях,             за административные правонарушения в области охраны собственности,     налагаемые     мировыми     судьями, комиссиями 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</si>
  <si>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>1 16 01133 01 0000 140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</si>
  <si>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13        Кодекса        Российской        Федерации        об административных             правонарушениях,             за административные правонарушения в области связи и информации,      налагаемые      мировыми      судьями,
</t>
    </r>
    <r>
      <rPr>
        <sz val="14"/>
        <rFont val="Times New Roman"/>
        <family val="1"/>
      </rPr>
      <t>комиссиями  по  делам  несовершеннолетних и  защите их прав</t>
    </r>
  </si>
  <si>
    <r>
      <rPr>
        <sz val="14"/>
        <rFont val="Times New Roman"/>
        <family val="1"/>
      </rPr>
      <t>1 16 01143 01 0000 140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</si>
  <si>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14        Кодекса        Российской        Федерации        об административных             правонарушениях,             за административные      правонарушения      в      области предпринимательской  деятельности  и   деятельности саморегулируемых         организаций,         налагаемые мировыми      судьями,      комиссиями      по      делам
</t>
    </r>
    <r>
      <rPr>
        <sz val="14"/>
        <rFont val="Times New Roman"/>
        <family val="1"/>
      </rPr>
      <t>несовершеннолетних и защите их прав</t>
    </r>
  </si>
  <si>
    <r>
      <rPr>
        <sz val="14"/>
        <rFont val="Times New Roman"/>
        <family val="1"/>
      </rPr>
      <t>1 16 01153 01 0000 140</t>
    </r>
  </si>
  <si>
    <r>
      <rPr>
        <sz val="14"/>
        <rFont val="Times New Roman"/>
        <family val="1"/>
      </rPr>
      <t xml:space="preserve">Административные  штрафы,   установленные  главой
</t>
    </r>
    <r>
      <rPr>
        <sz val="14"/>
        <rFont val="Times New Roman"/>
        <family val="1"/>
      </rPr>
      <t xml:space="preserve">15        Кодекса        Российской        Федерации        об административных             правонарушениях,             за административные      правонарушения      в      области финансов,   налогов   и   сборов,   страхования,   рынка ценных бумаг (за исключением штрафов, указанных в пункте  6  статьи  46  Бюджетного  кодекса  Российской Федерации),      налагаемые      мировыми      судьями, комиссиями 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</si>
  <si>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>1 16 01173 01 0000 140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</si>
  <si>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17        Кодекса        Российской        Федерации        об административных             правонарушениях,             за административные  правонарушения,  посягающие  на институты     государственной     власти,     налагаемые мировыми      судьями,      комиссиями      по      делам
</t>
    </r>
    <r>
      <rPr>
        <sz val="14"/>
        <rFont val="Times New Roman"/>
        <family val="1"/>
      </rPr>
      <t>несовершеннолетних и защите их прав</t>
    </r>
  </si>
  <si>
    <r>
      <rPr>
        <sz val="14"/>
        <rFont val="Times New Roman"/>
        <family val="1"/>
      </rPr>
      <t>1 16 01193 01 0000 140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</si>
  <si>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19        Кодекса        Российской        Федерации        об административных             правонарушениях,             за административные  правонарушения  против  порядка управления,       налагаемые       мировыми       судьями, комиссиями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</si>
  <si>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20        Кодекса        Российской        Федерации        об административных             правонарушениях,             за административные  правонарушения,  посягающие  на общественный         порядок         и         общественную безопасность,      налагаемые      мировыми      судьями,
</t>
    </r>
    <r>
      <rPr>
        <sz val="14"/>
        <rFont val="Times New Roman"/>
        <family val="1"/>
      </rPr>
      <t>комиссиями  по  делам  несовершеннолетних и  защите их прав</t>
    </r>
  </si>
  <si>
    <r>
      <rPr>
        <sz val="14"/>
        <rFont val="Times New Roman"/>
        <family val="1"/>
      </rPr>
      <t>1 16 10123 01 0000 140</t>
    </r>
  </si>
  <si>
    <r>
      <rPr>
        <sz val="14"/>
        <rFont val="Times New Roman"/>
        <family val="1"/>
      </rPr>
      <t xml:space="preserve">Доходы     от     денежных     взысканий      (штрафов), поступающие    в    счет    погашения    задолженности, образовавшейся  до  1  января  2020  года,  подлежащие
</t>
    </r>
    <r>
      <rPr>
        <sz val="14"/>
        <rFont val="Times New Roman"/>
        <family val="1"/>
      </rPr>
      <t>зачислению  в  бюджет  муниципального  образования по нормативам, действовавшим в 2019 году</t>
    </r>
  </si>
  <si>
    <r>
      <rPr>
        <sz val="14"/>
        <rFont val="Times New Roman"/>
        <family val="1"/>
      </rPr>
      <t xml:space="preserve">Доходы     от     денежных     взысканий      (штрафов), поступающие    в    счет    погашения    задолженности, образовавшейся  до  1  января  2020  года,  подлежащие зачислению    в    федеральный    бюджет    и    бюджет муниципального      образования      по      нормативам,
</t>
    </r>
    <r>
      <rPr>
        <sz val="14"/>
        <rFont val="Times New Roman"/>
        <family val="1"/>
      </rPr>
      <t>действовавшим в 2019 году</t>
    </r>
  </si>
  <si>
    <r>
      <rPr>
        <b/>
        <sz val="14"/>
        <rFont val="Times New Roman"/>
        <family val="1"/>
      </rPr>
      <t>1 17 00000 00 0000 000</t>
    </r>
  </si>
  <si>
    <r>
      <rPr>
        <b/>
        <sz val="14"/>
        <rFont val="Times New Roman"/>
        <family val="1"/>
      </rPr>
      <t>ПРОЧИЕ НЕНАЛОГОВЫЕ ДОХОДЫ</t>
    </r>
  </si>
  <si>
    <r>
      <rPr>
        <sz val="14"/>
        <rFont val="Times New Roman"/>
        <family val="1"/>
      </rPr>
      <t>1 17 05050 05 0000 180</t>
    </r>
  </si>
  <si>
    <r>
      <rPr>
        <sz val="14"/>
        <rFont val="Times New Roman"/>
        <family val="1"/>
      </rPr>
      <t xml:space="preserve">Прочие          неналоговые          доходы          бюджетов
</t>
    </r>
    <r>
      <rPr>
        <sz val="14"/>
        <rFont val="Times New Roman"/>
        <family val="1"/>
      </rPr>
      <t>муниципальных районов</t>
    </r>
  </si>
  <si>
    <r>
      <rPr>
        <b/>
        <sz val="14"/>
        <rFont val="Times New Roman"/>
        <family val="1"/>
      </rPr>
      <t>ИТОГО ДОХОДОВ:</t>
    </r>
  </si>
  <si>
    <r>
      <rPr>
        <b/>
        <sz val="14"/>
        <rFont val="Times New Roman"/>
        <family val="1"/>
      </rPr>
      <t>2 00 00000 00 0000 000</t>
    </r>
  </si>
  <si>
    <r>
      <rPr>
        <b/>
        <sz val="14"/>
        <rFont val="Times New Roman"/>
        <family val="1"/>
      </rPr>
      <t>БЕЗВОЗМЕЗДНЫЕ ПОСТУПЛЕНИЯ</t>
    </r>
  </si>
  <si>
    <r>
      <rPr>
        <b/>
        <sz val="14"/>
        <rFont val="Times New Roman"/>
        <family val="1"/>
      </rPr>
      <t>ВСЕГО ДОХОДОВ:</t>
    </r>
  </si>
  <si>
    <t xml:space="preserve">
</t>
  </si>
  <si>
    <t>1 01 02030 01 0000 110</t>
  </si>
  <si>
    <t>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</si>
  <si>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</si>
  <si>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</si>
  <si>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1 11 05035 05 0000 120</t>
  </si>
  <si>
    <t>1 11 09080 05 0000 120</t>
  </si>
  <si>
    <t>1 13 00000 00 0000 000</t>
  </si>
  <si>
    <t>ДОХОДЫ ОТ ОКАЗАНИЯ ПЛАТНЫХ УСЛУГ И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</si>
  <si>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</si>
  <si>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</si>
  <si>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</si>
  <si>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1 16 01203 01 0000 140</t>
  </si>
  <si>
    <t>1 16 01333 01 0000 140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</si>
  <si>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</si>
  <si>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1 16 10129 01 0000 140</t>
  </si>
  <si>
    <t>1 16 11050 01 0000 140</t>
  </si>
  <si>
    <t>2 02 00000 00 0000 000</t>
  </si>
  <si>
    <t>Безвозмездные  поступления  от  других  бюджетов бюджетной системы Российской Федерации</t>
  </si>
  <si>
    <t>2 02 10000 00 0000 150</t>
  </si>
  <si>
    <r>
      <rPr>
        <b/>
        <sz val="14"/>
        <rFont val="Times New Roman"/>
        <family val="1"/>
        <charset val="204"/>
      </rPr>
      <t>Дотации  бюджетам  бюджетной  системы  Российской
Федерации</t>
    </r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</si>
  <si>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</si>
  <si>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</si>
  <si>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</si>
  <si>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</si>
  <si>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</si>
  <si>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r>
      <rPr>
        <b/>
        <sz val="14"/>
        <rFont val="Times New Roman"/>
        <family val="1"/>
        <charset val="204"/>
      </rPr>
      <t>Субсидии бюджетам бюджетной системы Российской
Федерации (межбюджетные субсидии)</t>
    </r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</si>
  <si>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</si>
  <si>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</si>
  <si>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</si>
  <si>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</si>
  <si>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</si>
  <si>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</si>
  <si>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</si>
  <si>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</si>
  <si>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</si>
  <si>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</si>
  <si>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</si>
  <si>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       бюджетам       бюджетной      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</si>
  <si>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</si>
  <si>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</si>
  <si>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</si>
  <si>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</si>
  <si>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</si>
  <si>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</si>
  <si>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</si>
  <si>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</si>
  <si>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</si>
  <si>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</si>
  <si>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</si>
  <si>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</si>
  <si>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</si>
  <si>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</si>
  <si>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</si>
  <si>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Единая субвенция бюджетам муниципальных районов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</si>
  <si>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</si>
  <si>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</si>
  <si>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</si>
  <si>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</si>
  <si>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</si>
  <si>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</si>
  <si>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</si>
  <si>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</si>
  <si>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</si>
  <si>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</si>
  <si>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</si>
  <si>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2 19 0000 00 0000 000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</si>
  <si>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</si>
  <si>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</si>
  <si>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Отклонение           (+;-)</t>
  </si>
  <si>
    <t xml:space="preserve"> рублей</t>
  </si>
  <si>
    <t>Невыясненные поступления, зачисляемые в бюджеты мунпиципальных районов</t>
  </si>
  <si>
    <t>ДОХОДЫ РАЙОННОГО БЮДЖЕТА  ПО КОДАМ КЛАССИФИКАЦИИ ДОХОДОВ БЮДЖЕТА ЗА 2021 ГОД</t>
  </si>
  <si>
    <t>Приложение 2
к решению Совета депутатов
«Об утверждении отчета об исполнении бюджета муниципального образования
Грачевский район за 2021 год»
от 12.05.2022
№ 118-рс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</si>
</sst>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2" x14ac:knownFonts="1">
    <font>
      <sz val="10"/>
      <color rgb="FF000000"/>
      <name val="Times New Roman"/>
      <charset val="204"/>
    </font>
    <font>
      <sz val="14"/>
      <name val="Times New Roman"/>
    </font>
    <font>
      <b/>
      <sz val="14"/>
      <name val="Times New Roman"/>
    </font>
    <font>
      <b/>
      <sz val="14"/>
      <color rgb="FF000000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3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top" shrinkToFit="1"/>
    </xf>
    <xf numFmtId="164" fontId="9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 indent="2"/>
    </xf>
    <xf numFmtId="0" fontId="1" fillId="0" borderId="3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top" shrinkToFit="1"/>
    </xf>
    <xf numFmtId="164" fontId="3" fillId="0" borderId="3" xfId="0" applyNumberFormat="1" applyFont="1" applyFill="1" applyBorder="1" applyAlignment="1">
      <alignment horizontal="center" vertical="top" shrinkToFi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63B50B8FE32613079121772ADEFCC13B8475A04A7785675F0A167BF03902893EDEFB12E23CF490339F58932C02F65F408A23E676C12E60AAh5l2K" TargetMode="External"/><Relationship Id="rId3" Type="http://schemas.openxmlformats.org/officeDocument/2006/relationships/hyperlink" Target="consultantplus://offline/ref%3D63B50B8FE32613079121772ADEFCC13B8475A04A7785675F0A167BF03902893EDEFB12E23CF5963D9C58932C02F65F408A23E676C12E60AAh5l2K" TargetMode="External"/><Relationship Id="rId7" Type="http://schemas.openxmlformats.org/officeDocument/2006/relationships/hyperlink" Target="consultantplus://offline/ref%3D63B50B8FE32613079121772ADEFCC13B8475A04A7785675F0A167BF03902893EDEFB12E23CF491329C58932C02F65F408A23E676C12E60AAh5l2K" TargetMode="External"/><Relationship Id="rId2" Type="http://schemas.openxmlformats.org/officeDocument/2006/relationships/hyperlink" Target="consultantplus://offline/ref%3D63B50B8FE32613079121772ADEFCC13B8475A04A7785675F0A167BF03902893EDEFB12E23CF596389C58932C02F65F408A23E676C12E60AAh5l2K" TargetMode="External"/><Relationship Id="rId1" Type="http://schemas.openxmlformats.org/officeDocument/2006/relationships/hyperlink" Target="consultantplus://offline/ref%3D63B50B8FE32613079121772ADEFCC13B8475A04A7785675F0A167BF03902893EDEFB12E23CF5943D9E58932C02F65F408A23E676C12E60AAh5l2K" TargetMode="External"/><Relationship Id="rId6" Type="http://schemas.openxmlformats.org/officeDocument/2006/relationships/hyperlink" Target="consultantplus://offline/ref%3D63B50B8FE32613079121772ADEFCC13B8475A04A7785675F0A167BF03902893EDEFB12EB35F69231CE0283284BA2545F8C3FF876DF2Eh6l1K" TargetMode="External"/><Relationship Id="rId5" Type="http://schemas.openxmlformats.org/officeDocument/2006/relationships/hyperlink" Target="consultantplus://offline/ref%3D63B50B8FE32613079121772ADEFCC13B8475A04A7785675F0A167BF03902893EDEFB12E63EFC9C31CE0283284BA2545F8C3FF876DF2Eh6l1K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%3D63B50B8FE32613079121772ADEFCC13B8475A04A7785675F0A167BF03902893EDEFB12E23CF495339858932C02F65F408A23E676C12E60AAh5l2K" TargetMode="External"/><Relationship Id="rId9" Type="http://schemas.openxmlformats.org/officeDocument/2006/relationships/hyperlink" Target="consultantplus://offline/ref%3D63B50B8FE32613079121772ADEFCC13B8475A04A7785675F0A167BF03902893EDEFB12E23CF493339958932C02F65F408A23E676C12E60AAh5l2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>
      <selection activeCell="C1" sqref="C1:F1"/>
    </sheetView>
  </sheetViews>
  <sheetFormatPr defaultRowHeight="12.75" x14ac:dyDescent="0.2"/>
  <cols>
    <col min="1" max="1" width="35.33203125" customWidth="1"/>
    <col min="2" max="2" width="80.5" customWidth="1"/>
    <col min="3" max="3" width="24.83203125" customWidth="1"/>
    <col min="4" max="4" width="12.6640625" customWidth="1"/>
    <col min="5" max="5" width="14.33203125" customWidth="1"/>
    <col min="6" max="6" width="25.33203125" customWidth="1"/>
    <col min="7" max="7" width="8" customWidth="1"/>
  </cols>
  <sheetData>
    <row r="1" spans="1:7" ht="135.75" customHeight="1" x14ac:dyDescent="0.2">
      <c r="A1" s="15" t="s">
        <v>80</v>
      </c>
      <c r="B1" s="14"/>
      <c r="C1" s="42" t="s">
        <v>153</v>
      </c>
      <c r="D1" s="42"/>
      <c r="E1" s="42"/>
      <c r="F1" s="42"/>
      <c r="G1" s="14"/>
    </row>
    <row r="2" spans="1:7" ht="31.5" customHeight="1" x14ac:dyDescent="0.3">
      <c r="A2" s="40" t="s">
        <v>152</v>
      </c>
      <c r="B2" s="41"/>
      <c r="C2" s="41"/>
      <c r="D2" s="41"/>
      <c r="E2" s="41"/>
      <c r="F2" s="41"/>
      <c r="G2" s="41"/>
    </row>
    <row r="3" spans="1:7" ht="31.5" customHeight="1" x14ac:dyDescent="0.3">
      <c r="A3" s="16"/>
      <c r="B3" s="17"/>
      <c r="C3" s="17"/>
      <c r="D3" s="43" t="s">
        <v>150</v>
      </c>
      <c r="E3" s="44"/>
      <c r="F3" s="44"/>
      <c r="G3" s="17"/>
    </row>
    <row r="4" spans="1:7" ht="57.75" customHeight="1" x14ac:dyDescent="0.2">
      <c r="A4" s="2" t="s">
        <v>0</v>
      </c>
      <c r="B4" s="3" t="s">
        <v>1</v>
      </c>
      <c r="C4" s="4" t="s">
        <v>2</v>
      </c>
      <c r="D4" s="32" t="s">
        <v>3</v>
      </c>
      <c r="E4" s="33"/>
      <c r="F4" s="24" t="s">
        <v>149</v>
      </c>
      <c r="G4" s="1"/>
    </row>
    <row r="5" spans="1:7" ht="19.5" customHeight="1" x14ac:dyDescent="0.3">
      <c r="A5" s="6" t="s">
        <v>4</v>
      </c>
      <c r="B5" s="6" t="s">
        <v>5</v>
      </c>
      <c r="C5" s="29">
        <v>160558768.28999999</v>
      </c>
      <c r="D5" s="34">
        <v>156357800.09</v>
      </c>
      <c r="E5" s="35"/>
      <c r="F5" s="29">
        <f>D5-C5</f>
        <v>-4200968.1999999881</v>
      </c>
      <c r="G5" s="8"/>
    </row>
    <row r="6" spans="1:7" ht="19.5" customHeight="1" x14ac:dyDescent="0.3">
      <c r="A6" s="9" t="s">
        <v>6</v>
      </c>
      <c r="B6" s="9" t="s">
        <v>7</v>
      </c>
      <c r="C6" s="30">
        <v>87168000</v>
      </c>
      <c r="D6" s="36">
        <v>87779116.659999996</v>
      </c>
      <c r="E6" s="37"/>
      <c r="F6" s="31">
        <f t="shared" ref="F6:F78" si="0">D6-C6</f>
        <v>611116.65999999642</v>
      </c>
      <c r="G6" s="8"/>
    </row>
    <row r="7" spans="1:7" ht="19.5" customHeight="1" x14ac:dyDescent="0.3">
      <c r="A7" s="6" t="s">
        <v>8</v>
      </c>
      <c r="B7" s="6" t="s">
        <v>9</v>
      </c>
      <c r="C7" s="29">
        <v>87168000</v>
      </c>
      <c r="D7" s="34">
        <v>87779116.659999996</v>
      </c>
      <c r="E7" s="35"/>
      <c r="F7" s="29">
        <f t="shared" si="0"/>
        <v>611116.65999999642</v>
      </c>
      <c r="G7" s="8"/>
    </row>
    <row r="8" spans="1:7" ht="116.25" customHeight="1" x14ac:dyDescent="0.3">
      <c r="A8" s="12" t="s">
        <v>10</v>
      </c>
      <c r="B8" s="10" t="s">
        <v>11</v>
      </c>
      <c r="C8" s="29">
        <v>81126000</v>
      </c>
      <c r="D8" s="34">
        <v>81773092.230000004</v>
      </c>
      <c r="E8" s="35"/>
      <c r="F8" s="29">
        <f t="shared" si="0"/>
        <v>647092.23000000417</v>
      </c>
      <c r="G8" s="11"/>
    </row>
    <row r="9" spans="1:7" ht="170.25" customHeight="1" x14ac:dyDescent="0.3">
      <c r="A9" s="6" t="s">
        <v>12</v>
      </c>
      <c r="B9" s="10" t="s">
        <v>13</v>
      </c>
      <c r="C9" s="29">
        <v>182000</v>
      </c>
      <c r="D9" s="34">
        <v>182063.72</v>
      </c>
      <c r="E9" s="35"/>
      <c r="F9" s="29">
        <f t="shared" si="0"/>
        <v>63.720000000001164</v>
      </c>
    </row>
    <row r="10" spans="1:7" ht="56.25" customHeight="1" x14ac:dyDescent="0.3">
      <c r="A10" s="18" t="s">
        <v>81</v>
      </c>
      <c r="B10" s="6" t="s">
        <v>14</v>
      </c>
      <c r="C10" s="29">
        <v>460000</v>
      </c>
      <c r="D10" s="34">
        <v>465909.55</v>
      </c>
      <c r="E10" s="35"/>
      <c r="F10" s="29">
        <f t="shared" si="0"/>
        <v>5909.5499999999884</v>
      </c>
    </row>
    <row r="11" spans="1:7" ht="56.25" customHeight="1" x14ac:dyDescent="0.3">
      <c r="A11" s="19" t="s">
        <v>82</v>
      </c>
      <c r="B11" s="19" t="s">
        <v>83</v>
      </c>
      <c r="C11" s="29">
        <v>5400000</v>
      </c>
      <c r="D11" s="34">
        <v>5358051.16</v>
      </c>
      <c r="E11" s="35"/>
      <c r="F11" s="29">
        <f t="shared" si="0"/>
        <v>-41948.839999999851</v>
      </c>
    </row>
    <row r="12" spans="1:7" ht="19.5" customHeight="1" x14ac:dyDescent="0.3">
      <c r="A12" s="9" t="s">
        <v>15</v>
      </c>
      <c r="B12" s="9" t="s">
        <v>16</v>
      </c>
      <c r="C12" s="31">
        <v>31827000</v>
      </c>
      <c r="D12" s="38">
        <v>31965803.66</v>
      </c>
      <c r="E12" s="39"/>
      <c r="F12" s="31">
        <f t="shared" si="0"/>
        <v>138803.66000000015</v>
      </c>
    </row>
    <row r="13" spans="1:7" ht="39" customHeight="1" x14ac:dyDescent="0.3">
      <c r="A13" s="6" t="s">
        <v>17</v>
      </c>
      <c r="B13" s="10" t="s">
        <v>18</v>
      </c>
      <c r="C13" s="29">
        <v>11060000</v>
      </c>
      <c r="D13" s="34">
        <v>11125360.41</v>
      </c>
      <c r="E13" s="35"/>
      <c r="F13" s="29">
        <f t="shared" si="0"/>
        <v>65360.410000000149</v>
      </c>
    </row>
    <row r="14" spans="1:7" ht="40.5" customHeight="1" x14ac:dyDescent="0.3">
      <c r="A14" s="6" t="s">
        <v>19</v>
      </c>
      <c r="B14" s="6" t="s">
        <v>20</v>
      </c>
      <c r="C14" s="29">
        <v>211000</v>
      </c>
      <c r="D14" s="34">
        <v>210981.09</v>
      </c>
      <c r="E14" s="35"/>
      <c r="F14" s="29">
        <f t="shared" si="0"/>
        <v>-18.910000000003492</v>
      </c>
    </row>
    <row r="15" spans="1:7" ht="19.5" customHeight="1" x14ac:dyDescent="0.3">
      <c r="A15" s="6" t="s">
        <v>21</v>
      </c>
      <c r="B15" s="6" t="s">
        <v>22</v>
      </c>
      <c r="C15" s="29">
        <v>19800000</v>
      </c>
      <c r="D15" s="34">
        <v>19846211.440000001</v>
      </c>
      <c r="E15" s="35"/>
      <c r="F15" s="29">
        <f t="shared" si="0"/>
        <v>46211.440000001341</v>
      </c>
    </row>
    <row r="16" spans="1:7" ht="39" customHeight="1" x14ac:dyDescent="0.3">
      <c r="A16" s="6" t="s">
        <v>23</v>
      </c>
      <c r="B16" s="10" t="s">
        <v>24</v>
      </c>
      <c r="C16" s="29">
        <v>756000</v>
      </c>
      <c r="D16" s="34">
        <v>783250.72</v>
      </c>
      <c r="E16" s="35"/>
      <c r="F16" s="29">
        <f t="shared" si="0"/>
        <v>27250.719999999972</v>
      </c>
    </row>
    <row r="17" spans="1:6" ht="19.5" customHeight="1" x14ac:dyDescent="0.3">
      <c r="A17" s="9" t="s">
        <v>25</v>
      </c>
      <c r="B17" s="9" t="s">
        <v>26</v>
      </c>
      <c r="C17" s="31">
        <v>1005000</v>
      </c>
      <c r="D17" s="38">
        <v>998888.99</v>
      </c>
      <c r="E17" s="39"/>
      <c r="F17" s="31">
        <f t="shared" si="0"/>
        <v>-6111.0100000000093</v>
      </c>
    </row>
    <row r="18" spans="1:6" ht="55.5" customHeight="1" x14ac:dyDescent="0.3">
      <c r="A18" s="6" t="s">
        <v>27</v>
      </c>
      <c r="B18" s="10" t="s">
        <v>28</v>
      </c>
      <c r="C18" s="29">
        <v>1000000</v>
      </c>
      <c r="D18" s="34">
        <v>1003888.99</v>
      </c>
      <c r="E18" s="35"/>
      <c r="F18" s="29">
        <f t="shared" si="0"/>
        <v>3888.9899999999907</v>
      </c>
    </row>
    <row r="19" spans="1:6" ht="58.5" customHeight="1" x14ac:dyDescent="0.3">
      <c r="A19" s="12" t="s">
        <v>29</v>
      </c>
      <c r="B19" s="10" t="s">
        <v>30</v>
      </c>
      <c r="C19" s="29">
        <v>5000</v>
      </c>
      <c r="D19" s="34">
        <v>-5000</v>
      </c>
      <c r="E19" s="35"/>
      <c r="F19" s="29">
        <f t="shared" si="0"/>
        <v>-10000</v>
      </c>
    </row>
    <row r="20" spans="1:6" ht="72.75" customHeight="1" x14ac:dyDescent="0.3">
      <c r="A20" s="9" t="s">
        <v>31</v>
      </c>
      <c r="B20" s="10" t="s">
        <v>32</v>
      </c>
      <c r="C20" s="31">
        <v>8018000</v>
      </c>
      <c r="D20" s="38">
        <v>8307664.4199999999</v>
      </c>
      <c r="E20" s="39"/>
      <c r="F20" s="31">
        <f t="shared" si="0"/>
        <v>289664.41999999993</v>
      </c>
    </row>
    <row r="21" spans="1:6" ht="134.25" customHeight="1" x14ac:dyDescent="0.3">
      <c r="A21" s="6" t="s">
        <v>33</v>
      </c>
      <c r="B21" s="10" t="s">
        <v>34</v>
      </c>
      <c r="C21" s="29">
        <v>7460000</v>
      </c>
      <c r="D21" s="34">
        <v>7712506.4100000001</v>
      </c>
      <c r="E21" s="35"/>
      <c r="F21" s="29">
        <f t="shared" si="0"/>
        <v>252506.41000000015</v>
      </c>
    </row>
    <row r="22" spans="1:6" ht="99" customHeight="1" x14ac:dyDescent="0.3">
      <c r="A22" s="18" t="s">
        <v>85</v>
      </c>
      <c r="B22" s="10" t="s">
        <v>35</v>
      </c>
      <c r="C22" s="29">
        <v>558000</v>
      </c>
      <c r="D22" s="34">
        <v>566104.96</v>
      </c>
      <c r="E22" s="35"/>
      <c r="F22" s="29">
        <f t="shared" si="0"/>
        <v>8104.9599999999627</v>
      </c>
    </row>
    <row r="23" spans="1:6" ht="135" customHeight="1" x14ac:dyDescent="0.3">
      <c r="A23" s="19" t="s">
        <v>86</v>
      </c>
      <c r="B23" s="20" t="s">
        <v>84</v>
      </c>
      <c r="C23" s="29">
        <v>0</v>
      </c>
      <c r="D23" s="34">
        <v>29053.05</v>
      </c>
      <c r="E23" s="35"/>
      <c r="F23" s="29">
        <f t="shared" si="0"/>
        <v>29053.05</v>
      </c>
    </row>
    <row r="24" spans="1:6" ht="39" customHeight="1" x14ac:dyDescent="0.3">
      <c r="A24" s="9" t="s">
        <v>36</v>
      </c>
      <c r="B24" s="10" t="s">
        <v>37</v>
      </c>
      <c r="C24" s="31">
        <v>2150000</v>
      </c>
      <c r="D24" s="38">
        <v>2303783.5499999998</v>
      </c>
      <c r="E24" s="39"/>
      <c r="F24" s="31">
        <f t="shared" si="0"/>
        <v>153783.54999999981</v>
      </c>
    </row>
    <row r="25" spans="1:6" ht="40.5" customHeight="1" x14ac:dyDescent="0.3">
      <c r="A25" s="6" t="s">
        <v>38</v>
      </c>
      <c r="B25" s="6" t="s">
        <v>39</v>
      </c>
      <c r="C25" s="29">
        <v>132000</v>
      </c>
      <c r="D25" s="34">
        <v>69691.62</v>
      </c>
      <c r="E25" s="35"/>
      <c r="F25" s="29">
        <f t="shared" si="0"/>
        <v>-62308.380000000005</v>
      </c>
    </row>
    <row r="26" spans="1:6" ht="39.75" customHeight="1" x14ac:dyDescent="0.3">
      <c r="A26" s="6" t="s">
        <v>40</v>
      </c>
      <c r="B26" s="6" t="s">
        <v>41</v>
      </c>
      <c r="C26" s="29">
        <v>11000</v>
      </c>
      <c r="D26" s="34">
        <v>-2878.06</v>
      </c>
      <c r="E26" s="35"/>
      <c r="F26" s="29">
        <f t="shared" si="0"/>
        <v>-13878.06</v>
      </c>
    </row>
    <row r="27" spans="1:6" ht="59.25" customHeight="1" x14ac:dyDescent="0.3">
      <c r="A27" s="12" t="s">
        <v>42</v>
      </c>
      <c r="B27" s="10" t="s">
        <v>43</v>
      </c>
      <c r="C27" s="29">
        <v>2007000</v>
      </c>
      <c r="D27" s="34">
        <v>2236969.9900000002</v>
      </c>
      <c r="E27" s="35"/>
      <c r="F27" s="29">
        <f t="shared" si="0"/>
        <v>229969.99000000022</v>
      </c>
    </row>
    <row r="28" spans="1:6" ht="42" customHeight="1" x14ac:dyDescent="0.3">
      <c r="A28" s="22" t="s">
        <v>87</v>
      </c>
      <c r="B28" s="23" t="s">
        <v>88</v>
      </c>
      <c r="C28" s="31">
        <v>0</v>
      </c>
      <c r="D28" s="38">
        <v>8000</v>
      </c>
      <c r="E28" s="39"/>
      <c r="F28" s="31">
        <f t="shared" si="0"/>
        <v>8000</v>
      </c>
    </row>
    <row r="29" spans="1:6" ht="40.5" customHeight="1" x14ac:dyDescent="0.3">
      <c r="A29" s="21" t="s">
        <v>89</v>
      </c>
      <c r="B29" s="20" t="s">
        <v>90</v>
      </c>
      <c r="C29" s="29">
        <v>0</v>
      </c>
      <c r="D29" s="34">
        <v>8000</v>
      </c>
      <c r="E29" s="35"/>
      <c r="F29" s="29">
        <f t="shared" si="0"/>
        <v>8000</v>
      </c>
    </row>
    <row r="30" spans="1:6" ht="39.75" customHeight="1" x14ac:dyDescent="0.3">
      <c r="A30" s="9" t="s">
        <v>44</v>
      </c>
      <c r="B30" s="9" t="s">
        <v>45</v>
      </c>
      <c r="C30" s="31">
        <v>29783768.289999999</v>
      </c>
      <c r="D30" s="38">
        <v>24645683.73</v>
      </c>
      <c r="E30" s="39"/>
      <c r="F30" s="31">
        <f t="shared" si="0"/>
        <v>-5138084.5599999987</v>
      </c>
    </row>
    <row r="31" spans="1:6" ht="135" customHeight="1" x14ac:dyDescent="0.3">
      <c r="A31" s="6" t="s">
        <v>46</v>
      </c>
      <c r="B31" s="10" t="s">
        <v>47</v>
      </c>
      <c r="C31" s="29">
        <v>0</v>
      </c>
      <c r="D31" s="34">
        <v>-702655</v>
      </c>
      <c r="E31" s="35"/>
      <c r="F31" s="29">
        <f t="shared" si="0"/>
        <v>-702655</v>
      </c>
    </row>
    <row r="32" spans="1:6" ht="94.5" customHeight="1" x14ac:dyDescent="0.3">
      <c r="A32" s="6" t="s">
        <v>48</v>
      </c>
      <c r="B32" s="10" t="s">
        <v>49</v>
      </c>
      <c r="C32" s="29">
        <v>29783768.289999999</v>
      </c>
      <c r="D32" s="34">
        <v>25348338.73</v>
      </c>
      <c r="E32" s="35"/>
      <c r="F32" s="29">
        <f t="shared" si="0"/>
        <v>-4435429.5599999987</v>
      </c>
    </row>
    <row r="33" spans="1:6" ht="39" customHeight="1" x14ac:dyDescent="0.3">
      <c r="A33" s="9" t="s">
        <v>50</v>
      </c>
      <c r="B33" s="10" t="s">
        <v>51</v>
      </c>
      <c r="C33" s="31">
        <v>564000</v>
      </c>
      <c r="D33" s="38">
        <v>308410.18</v>
      </c>
      <c r="E33" s="39"/>
      <c r="F33" s="31">
        <f t="shared" si="0"/>
        <v>-255589.82</v>
      </c>
    </row>
    <row r="34" spans="1:6" ht="135.75" customHeight="1" x14ac:dyDescent="0.3">
      <c r="A34" s="5" t="s">
        <v>52</v>
      </c>
      <c r="B34" s="10" t="s">
        <v>53</v>
      </c>
      <c r="C34" s="29">
        <v>6000</v>
      </c>
      <c r="D34" s="34">
        <v>6000</v>
      </c>
      <c r="E34" s="35"/>
      <c r="F34" s="29">
        <f t="shared" si="0"/>
        <v>0</v>
      </c>
    </row>
    <row r="35" spans="1:6" ht="172.5" customHeight="1" x14ac:dyDescent="0.3">
      <c r="A35" s="5" t="s">
        <v>54</v>
      </c>
      <c r="B35" s="10" t="s">
        <v>55</v>
      </c>
      <c r="C35" s="29">
        <v>60000</v>
      </c>
      <c r="D35" s="34">
        <v>77778.759999999995</v>
      </c>
      <c r="E35" s="35"/>
      <c r="F35" s="29">
        <f t="shared" si="0"/>
        <v>17778.759999999995</v>
      </c>
    </row>
    <row r="36" spans="1:6" ht="113.1" customHeight="1" x14ac:dyDescent="0.3">
      <c r="A36" s="5" t="s">
        <v>56</v>
      </c>
      <c r="B36" s="10" t="s">
        <v>57</v>
      </c>
      <c r="C36" s="29">
        <v>39000</v>
      </c>
      <c r="D36" s="34">
        <v>38178.839999999997</v>
      </c>
      <c r="E36" s="35"/>
      <c r="F36" s="29">
        <f t="shared" si="0"/>
        <v>-821.16000000000349</v>
      </c>
    </row>
    <row r="37" spans="1:6" ht="114" customHeight="1" x14ac:dyDescent="0.3">
      <c r="A37" s="5" t="s">
        <v>58</v>
      </c>
      <c r="B37" s="10" t="s">
        <v>59</v>
      </c>
      <c r="C37" s="29">
        <v>0</v>
      </c>
      <c r="D37" s="34">
        <v>14500</v>
      </c>
      <c r="E37" s="35"/>
      <c r="F37" s="29">
        <f t="shared" si="0"/>
        <v>14500</v>
      </c>
    </row>
    <row r="38" spans="1:6" ht="153" customHeight="1" x14ac:dyDescent="0.3">
      <c r="A38" s="5" t="s">
        <v>60</v>
      </c>
      <c r="B38" s="10" t="s">
        <v>61</v>
      </c>
      <c r="C38" s="29">
        <v>5000</v>
      </c>
      <c r="D38" s="34">
        <v>5000</v>
      </c>
      <c r="E38" s="35"/>
      <c r="F38" s="29">
        <f t="shared" si="0"/>
        <v>0</v>
      </c>
    </row>
    <row r="39" spans="1:6" ht="193.5" customHeight="1" x14ac:dyDescent="0.3">
      <c r="A39" s="5" t="s">
        <v>62</v>
      </c>
      <c r="B39" s="10" t="s">
        <v>63</v>
      </c>
      <c r="C39" s="29">
        <v>4000</v>
      </c>
      <c r="D39" s="34">
        <v>900</v>
      </c>
      <c r="E39" s="35"/>
      <c r="F39" s="29">
        <f t="shared" si="0"/>
        <v>-3100</v>
      </c>
    </row>
    <row r="40" spans="1:6" ht="114" customHeight="1" x14ac:dyDescent="0.3">
      <c r="A40" s="5" t="s">
        <v>64</v>
      </c>
      <c r="B40" s="10" t="s">
        <v>65</v>
      </c>
      <c r="C40" s="29">
        <v>2000</v>
      </c>
      <c r="D40" s="34">
        <v>1517.23</v>
      </c>
      <c r="E40" s="35"/>
      <c r="F40" s="29">
        <f t="shared" si="0"/>
        <v>-482.77</v>
      </c>
    </row>
    <row r="41" spans="1:6" ht="132.75" customHeight="1" x14ac:dyDescent="0.3">
      <c r="A41" s="5" t="s">
        <v>66</v>
      </c>
      <c r="B41" s="10" t="s">
        <v>67</v>
      </c>
      <c r="C41" s="29">
        <v>103000</v>
      </c>
      <c r="D41" s="34">
        <v>123924.37</v>
      </c>
      <c r="E41" s="35"/>
      <c r="F41" s="29">
        <f t="shared" si="0"/>
        <v>20924.369999999995</v>
      </c>
    </row>
    <row r="42" spans="1:6" ht="148.5" customHeight="1" x14ac:dyDescent="0.3">
      <c r="A42" s="24" t="s">
        <v>92</v>
      </c>
      <c r="B42" s="10" t="s">
        <v>68</v>
      </c>
      <c r="C42" s="29">
        <v>30000</v>
      </c>
      <c r="D42" s="34">
        <v>55004.17</v>
      </c>
      <c r="E42" s="35"/>
      <c r="F42" s="29">
        <f t="shared" si="0"/>
        <v>25004.17</v>
      </c>
    </row>
    <row r="43" spans="1:6" ht="186" customHeight="1" x14ac:dyDescent="0.3">
      <c r="A43" s="25" t="s">
        <v>93</v>
      </c>
      <c r="B43" s="20" t="s">
        <v>91</v>
      </c>
      <c r="C43" s="29">
        <v>15000</v>
      </c>
      <c r="D43" s="34">
        <v>19038.87</v>
      </c>
      <c r="E43" s="35"/>
      <c r="F43" s="29">
        <f t="shared" si="0"/>
        <v>4038.869999999999</v>
      </c>
    </row>
    <row r="44" spans="1:6" ht="81" customHeight="1" x14ac:dyDescent="0.3">
      <c r="A44" s="5" t="s">
        <v>69</v>
      </c>
      <c r="B44" s="10" t="s">
        <v>70</v>
      </c>
      <c r="C44" s="29">
        <v>300000</v>
      </c>
      <c r="D44" s="34">
        <v>-34189.06</v>
      </c>
      <c r="E44" s="35"/>
      <c r="F44" s="29">
        <f t="shared" si="0"/>
        <v>-334189.06</v>
      </c>
    </row>
    <row r="45" spans="1:6" ht="111.75" customHeight="1" x14ac:dyDescent="0.3">
      <c r="A45" s="24" t="s">
        <v>95</v>
      </c>
      <c r="B45" s="10" t="s">
        <v>71</v>
      </c>
      <c r="C45" s="29">
        <v>0</v>
      </c>
      <c r="D45" s="34">
        <v>388.48</v>
      </c>
      <c r="E45" s="35"/>
      <c r="F45" s="29">
        <f t="shared" si="0"/>
        <v>388.48</v>
      </c>
    </row>
    <row r="46" spans="1:6" ht="149.25" customHeight="1" x14ac:dyDescent="0.3">
      <c r="A46" s="25" t="s">
        <v>96</v>
      </c>
      <c r="B46" s="20" t="s">
        <v>94</v>
      </c>
      <c r="C46" s="29">
        <v>0</v>
      </c>
      <c r="D46" s="34">
        <v>757</v>
      </c>
      <c r="E46" s="35"/>
      <c r="F46" s="29">
        <f t="shared" si="0"/>
        <v>757</v>
      </c>
    </row>
    <row r="47" spans="1:6" ht="23.1" customHeight="1" x14ac:dyDescent="0.3">
      <c r="A47" s="13" t="s">
        <v>72</v>
      </c>
      <c r="B47" s="9" t="s">
        <v>73</v>
      </c>
      <c r="C47" s="31">
        <v>43000</v>
      </c>
      <c r="D47" s="38">
        <v>40448.9</v>
      </c>
      <c r="E47" s="39"/>
      <c r="F47" s="31">
        <f t="shared" si="0"/>
        <v>-2551.0999999999985</v>
      </c>
    </row>
    <row r="48" spans="1:6" ht="39.75" customHeight="1" x14ac:dyDescent="0.3">
      <c r="A48" s="13"/>
      <c r="B48" s="19" t="s">
        <v>151</v>
      </c>
      <c r="C48" s="29">
        <v>0</v>
      </c>
      <c r="D48" s="34">
        <v>-2931.1</v>
      </c>
      <c r="E48" s="35"/>
      <c r="F48" s="29">
        <f t="shared" si="0"/>
        <v>-2931.1</v>
      </c>
    </row>
    <row r="49" spans="1:6" ht="39" customHeight="1" x14ac:dyDescent="0.3">
      <c r="A49" s="5" t="s">
        <v>74</v>
      </c>
      <c r="B49" s="10" t="s">
        <v>75</v>
      </c>
      <c r="C49" s="29">
        <v>43000</v>
      </c>
      <c r="D49" s="34">
        <v>43380</v>
      </c>
      <c r="E49" s="35"/>
      <c r="F49" s="29">
        <f t="shared" si="0"/>
        <v>380</v>
      </c>
    </row>
    <row r="50" spans="1:6" ht="21.95" customHeight="1" x14ac:dyDescent="0.3">
      <c r="A50" s="7"/>
      <c r="B50" s="9" t="s">
        <v>76</v>
      </c>
      <c r="C50" s="31">
        <f>C6+C12+C17+C20+C24+C28+C30+C33+C47</f>
        <v>160558768.28999999</v>
      </c>
      <c r="D50" s="38">
        <f>D6+D12+D17+D20+D24+D28+D30+D33+D47</f>
        <v>156357800.09</v>
      </c>
      <c r="E50" s="39"/>
      <c r="F50" s="31">
        <f t="shared" si="0"/>
        <v>-4200968.1999999881</v>
      </c>
    </row>
    <row r="51" spans="1:6" ht="23.1" customHeight="1" x14ac:dyDescent="0.3">
      <c r="A51" s="13" t="s">
        <v>77</v>
      </c>
      <c r="B51" s="9" t="s">
        <v>78</v>
      </c>
      <c r="C51" s="31">
        <v>326831685.70999998</v>
      </c>
      <c r="D51" s="38">
        <v>324020020.04000002</v>
      </c>
      <c r="E51" s="39"/>
      <c r="F51" s="31">
        <f t="shared" si="0"/>
        <v>-2811665.6699999571</v>
      </c>
    </row>
    <row r="52" spans="1:6" ht="44.25" customHeight="1" x14ac:dyDescent="0.3">
      <c r="A52" s="26" t="s">
        <v>97</v>
      </c>
      <c r="B52" s="27" t="s">
        <v>98</v>
      </c>
      <c r="C52" s="31">
        <v>326831685.70999998</v>
      </c>
      <c r="D52" s="38">
        <v>324041282.83999997</v>
      </c>
      <c r="E52" s="39"/>
      <c r="F52" s="31">
        <f t="shared" si="0"/>
        <v>-2790402.8700000048</v>
      </c>
    </row>
    <row r="53" spans="1:6" ht="39" customHeight="1" x14ac:dyDescent="0.3">
      <c r="A53" s="26" t="s">
        <v>99</v>
      </c>
      <c r="B53" s="28" t="s">
        <v>100</v>
      </c>
      <c r="C53" s="31">
        <v>90262400</v>
      </c>
      <c r="D53" s="38">
        <v>90261118.450000003</v>
      </c>
      <c r="E53" s="39"/>
      <c r="F53" s="31">
        <f t="shared" si="0"/>
        <v>-1281.5499999970198</v>
      </c>
    </row>
    <row r="54" spans="1:6" ht="39" customHeight="1" x14ac:dyDescent="0.3">
      <c r="A54" s="25" t="s">
        <v>101</v>
      </c>
      <c r="B54" s="20" t="s">
        <v>102</v>
      </c>
      <c r="C54" s="29">
        <v>76269000</v>
      </c>
      <c r="D54" s="34">
        <v>76269000</v>
      </c>
      <c r="E54" s="35"/>
      <c r="F54" s="29">
        <f t="shared" si="0"/>
        <v>0</v>
      </c>
    </row>
    <row r="55" spans="1:6" ht="39" customHeight="1" x14ac:dyDescent="0.3">
      <c r="A55" s="25" t="s">
        <v>103</v>
      </c>
      <c r="B55" s="20" t="s">
        <v>104</v>
      </c>
      <c r="C55" s="29">
        <v>13993400</v>
      </c>
      <c r="D55" s="34">
        <v>13992118.449999999</v>
      </c>
      <c r="E55" s="35"/>
      <c r="F55" s="29">
        <f t="shared" si="0"/>
        <v>-1281.5500000007451</v>
      </c>
    </row>
    <row r="56" spans="1:6" ht="39" customHeight="1" x14ac:dyDescent="0.3">
      <c r="A56" s="26" t="s">
        <v>105</v>
      </c>
      <c r="B56" s="28" t="s">
        <v>106</v>
      </c>
      <c r="C56" s="31">
        <v>22473285.710000001</v>
      </c>
      <c r="D56" s="38">
        <v>21376567.539999999</v>
      </c>
      <c r="E56" s="39"/>
      <c r="F56" s="31">
        <f t="shared" si="0"/>
        <v>-1096718.1700000018</v>
      </c>
    </row>
    <row r="57" spans="1:6" ht="75.75" customHeight="1" x14ac:dyDescent="0.3">
      <c r="A57" s="25" t="s">
        <v>107</v>
      </c>
      <c r="B57" s="20" t="s">
        <v>108</v>
      </c>
      <c r="C57" s="29">
        <v>518000</v>
      </c>
      <c r="D57" s="34">
        <v>518000</v>
      </c>
      <c r="E57" s="35"/>
      <c r="F57" s="29">
        <f t="shared" si="0"/>
        <v>0</v>
      </c>
    </row>
    <row r="58" spans="1:6" ht="95.25" customHeight="1" x14ac:dyDescent="0.3">
      <c r="A58" s="25" t="s">
        <v>109</v>
      </c>
      <c r="B58" s="20" t="s">
        <v>110</v>
      </c>
      <c r="C58" s="29">
        <v>5474500</v>
      </c>
      <c r="D58" s="34">
        <v>4766223.84</v>
      </c>
      <c r="E58" s="35"/>
      <c r="F58" s="29">
        <f t="shared" si="0"/>
        <v>-708276.16000000015</v>
      </c>
    </row>
    <row r="59" spans="1:6" ht="76.5" customHeight="1" x14ac:dyDescent="0.3">
      <c r="A59" s="25" t="s">
        <v>111</v>
      </c>
      <c r="B59" s="20" t="s">
        <v>112</v>
      </c>
      <c r="C59" s="29">
        <v>3385085.71</v>
      </c>
      <c r="D59" s="34">
        <v>3385085.71</v>
      </c>
      <c r="E59" s="35"/>
      <c r="F59" s="29">
        <f t="shared" si="0"/>
        <v>0</v>
      </c>
    </row>
    <row r="60" spans="1:6" ht="57.75" customHeight="1" x14ac:dyDescent="0.3">
      <c r="A60" s="25" t="s">
        <v>113</v>
      </c>
      <c r="B60" s="20" t="s">
        <v>114</v>
      </c>
      <c r="C60" s="29">
        <v>7155500</v>
      </c>
      <c r="D60" s="34">
        <v>7150287.9000000004</v>
      </c>
      <c r="E60" s="35"/>
      <c r="F60" s="29">
        <f t="shared" si="0"/>
        <v>-5212.0999999996275</v>
      </c>
    </row>
    <row r="61" spans="1:6" ht="24" customHeight="1" x14ac:dyDescent="0.3">
      <c r="A61" s="25" t="s">
        <v>115</v>
      </c>
      <c r="B61" s="20" t="s">
        <v>116</v>
      </c>
      <c r="C61" s="29">
        <v>5940200</v>
      </c>
      <c r="D61" s="34">
        <v>5556970.0899999999</v>
      </c>
      <c r="E61" s="35"/>
      <c r="F61" s="29">
        <f t="shared" si="0"/>
        <v>-383229.91000000015</v>
      </c>
    </row>
    <row r="62" spans="1:6" ht="42" customHeight="1" x14ac:dyDescent="0.3">
      <c r="A62" s="27" t="s">
        <v>117</v>
      </c>
      <c r="B62" s="27" t="s">
        <v>118</v>
      </c>
      <c r="C62" s="31">
        <v>158531500</v>
      </c>
      <c r="D62" s="38">
        <v>157241989.47</v>
      </c>
      <c r="E62" s="39"/>
      <c r="F62" s="31">
        <f t="shared" si="0"/>
        <v>-1289510.5300000012</v>
      </c>
    </row>
    <row r="63" spans="1:6" ht="58.5" customHeight="1" x14ac:dyDescent="0.3">
      <c r="A63" s="19" t="s">
        <v>120</v>
      </c>
      <c r="B63" s="19" t="s">
        <v>119</v>
      </c>
      <c r="C63" s="29">
        <v>122908900</v>
      </c>
      <c r="D63" s="34">
        <v>122164941.04000001</v>
      </c>
      <c r="E63" s="35"/>
      <c r="F63" s="29">
        <f t="shared" si="0"/>
        <v>-743958.95999999344</v>
      </c>
    </row>
    <row r="64" spans="1:6" ht="114" customHeight="1" x14ac:dyDescent="0.3">
      <c r="A64" s="19" t="s">
        <v>121</v>
      </c>
      <c r="B64" s="19" t="s">
        <v>122</v>
      </c>
      <c r="C64" s="29">
        <v>1785200</v>
      </c>
      <c r="D64" s="34">
        <v>1300000</v>
      </c>
      <c r="E64" s="35"/>
      <c r="F64" s="29">
        <f t="shared" si="0"/>
        <v>-485200</v>
      </c>
    </row>
    <row r="65" spans="1:6" ht="91.5" customHeight="1" x14ac:dyDescent="0.3">
      <c r="A65" s="19" t="s">
        <v>123</v>
      </c>
      <c r="B65" s="19" t="s">
        <v>124</v>
      </c>
      <c r="C65" s="29">
        <v>1173500</v>
      </c>
      <c r="D65" s="34">
        <v>1173500</v>
      </c>
      <c r="E65" s="35"/>
      <c r="F65" s="29">
        <f t="shared" si="0"/>
        <v>0</v>
      </c>
    </row>
    <row r="66" spans="1:6" ht="60.75" customHeight="1" x14ac:dyDescent="0.3">
      <c r="A66" s="19" t="s">
        <v>125</v>
      </c>
      <c r="B66" s="19" t="s">
        <v>126</v>
      </c>
      <c r="C66" s="29">
        <v>1631400</v>
      </c>
      <c r="D66" s="34">
        <v>1631400</v>
      </c>
      <c r="E66" s="35"/>
      <c r="F66" s="29">
        <f t="shared" si="0"/>
        <v>0</v>
      </c>
    </row>
    <row r="67" spans="1:6" ht="78" customHeight="1" x14ac:dyDescent="0.3">
      <c r="A67" s="19" t="s">
        <v>127</v>
      </c>
      <c r="B67" s="19" t="s">
        <v>128</v>
      </c>
      <c r="C67" s="29">
        <v>187400</v>
      </c>
      <c r="D67" s="34">
        <v>129301.09</v>
      </c>
      <c r="E67" s="35"/>
      <c r="F67" s="29">
        <f t="shared" si="0"/>
        <v>-58098.91</v>
      </c>
    </row>
    <row r="68" spans="1:6" ht="38.25" customHeight="1" x14ac:dyDescent="0.3">
      <c r="A68" s="19" t="s">
        <v>129</v>
      </c>
      <c r="B68" s="19" t="s">
        <v>130</v>
      </c>
      <c r="C68" s="29">
        <v>212200</v>
      </c>
      <c r="D68" s="34">
        <v>209947.34</v>
      </c>
      <c r="E68" s="35"/>
      <c r="F68" s="29">
        <f t="shared" si="0"/>
        <v>-2252.6600000000035</v>
      </c>
    </row>
    <row r="69" spans="1:6" ht="54.75" customHeight="1" x14ac:dyDescent="0.3">
      <c r="A69" s="19" t="s">
        <v>131</v>
      </c>
      <c r="B69" s="19" t="s">
        <v>132</v>
      </c>
      <c r="C69" s="29">
        <v>689100</v>
      </c>
      <c r="D69" s="34">
        <v>689100</v>
      </c>
      <c r="E69" s="35"/>
      <c r="F69" s="29">
        <f t="shared" si="0"/>
        <v>0</v>
      </c>
    </row>
    <row r="70" spans="1:6" ht="24.75" customHeight="1" x14ac:dyDescent="0.3">
      <c r="A70" s="19" t="s">
        <v>133</v>
      </c>
      <c r="B70" s="19" t="s">
        <v>134</v>
      </c>
      <c r="C70" s="29">
        <v>1555300</v>
      </c>
      <c r="D70" s="34">
        <v>1555300</v>
      </c>
      <c r="E70" s="35"/>
      <c r="F70" s="29">
        <f t="shared" si="0"/>
        <v>0</v>
      </c>
    </row>
    <row r="71" spans="1:6" ht="25.5" customHeight="1" x14ac:dyDescent="0.3">
      <c r="A71" s="19" t="s">
        <v>135</v>
      </c>
      <c r="B71" s="19" t="s">
        <v>136</v>
      </c>
      <c r="C71" s="29">
        <v>28388500</v>
      </c>
      <c r="D71" s="34">
        <v>28388500</v>
      </c>
      <c r="E71" s="35"/>
      <c r="F71" s="29">
        <f t="shared" si="0"/>
        <v>0</v>
      </c>
    </row>
    <row r="72" spans="1:6" ht="21.95" customHeight="1" x14ac:dyDescent="0.3">
      <c r="A72" s="27" t="s">
        <v>137</v>
      </c>
      <c r="B72" s="27" t="s">
        <v>138</v>
      </c>
      <c r="C72" s="31">
        <v>55564500</v>
      </c>
      <c r="D72" s="38">
        <v>55161607.380000003</v>
      </c>
      <c r="E72" s="39"/>
      <c r="F72" s="31">
        <f t="shared" si="0"/>
        <v>-402892.61999999732</v>
      </c>
    </row>
    <row r="73" spans="1:6" ht="94.5" customHeight="1" x14ac:dyDescent="0.3">
      <c r="A73" s="19" t="s">
        <v>139</v>
      </c>
      <c r="B73" s="19" t="s">
        <v>140</v>
      </c>
      <c r="C73" s="29">
        <v>42316000</v>
      </c>
      <c r="D73" s="34">
        <v>42316000</v>
      </c>
      <c r="E73" s="35"/>
      <c r="F73" s="29">
        <f t="shared" si="0"/>
        <v>0</v>
      </c>
    </row>
    <row r="74" spans="1:6" ht="96" customHeight="1" x14ac:dyDescent="0.3">
      <c r="A74" s="19" t="s">
        <v>141</v>
      </c>
      <c r="B74" s="19" t="s">
        <v>142</v>
      </c>
      <c r="C74" s="29">
        <v>11948500</v>
      </c>
      <c r="D74" s="34">
        <v>11545607.380000001</v>
      </c>
      <c r="E74" s="35"/>
      <c r="F74" s="29">
        <f t="shared" si="0"/>
        <v>-402892.61999999918</v>
      </c>
    </row>
    <row r="75" spans="1:6" ht="39" customHeight="1" x14ac:dyDescent="0.3">
      <c r="A75" s="19" t="s">
        <v>143</v>
      </c>
      <c r="B75" s="19" t="s">
        <v>144</v>
      </c>
      <c r="C75" s="29">
        <v>1300000</v>
      </c>
      <c r="D75" s="34">
        <v>1300000</v>
      </c>
      <c r="E75" s="35"/>
      <c r="F75" s="29">
        <f t="shared" si="0"/>
        <v>0</v>
      </c>
    </row>
    <row r="76" spans="1:6" ht="76.5" customHeight="1" x14ac:dyDescent="0.3">
      <c r="A76" s="27" t="s">
        <v>146</v>
      </c>
      <c r="B76" s="27" t="s">
        <v>145</v>
      </c>
      <c r="C76" s="31">
        <v>0</v>
      </c>
      <c r="D76" s="38">
        <v>-21262.799999999999</v>
      </c>
      <c r="E76" s="39"/>
      <c r="F76" s="31">
        <f t="shared" si="0"/>
        <v>-21262.799999999999</v>
      </c>
    </row>
    <row r="77" spans="1:6" ht="75.75" customHeight="1" x14ac:dyDescent="0.3">
      <c r="A77" s="19" t="s">
        <v>147</v>
      </c>
      <c r="B77" s="19" t="s">
        <v>148</v>
      </c>
      <c r="C77" s="29">
        <v>0</v>
      </c>
      <c r="D77" s="34">
        <v>-21262.799999999999</v>
      </c>
      <c r="E77" s="35"/>
      <c r="F77" s="29">
        <f t="shared" si="0"/>
        <v>-21262.799999999999</v>
      </c>
    </row>
    <row r="78" spans="1:6" ht="19.5" customHeight="1" x14ac:dyDescent="0.3">
      <c r="A78" s="7"/>
      <c r="B78" s="9" t="s">
        <v>79</v>
      </c>
      <c r="C78" s="31">
        <f>C50+C53+C56+C62+C72</f>
        <v>487390454</v>
      </c>
      <c r="D78" s="38">
        <f>D50+D53+D56+D62+D72+D76</f>
        <v>480377820.13</v>
      </c>
      <c r="E78" s="39"/>
      <c r="F78" s="31">
        <f t="shared" si="0"/>
        <v>-7012633.8700000048</v>
      </c>
    </row>
  </sheetData>
  <mergeCells count="78">
    <mergeCell ref="D73:E73"/>
    <mergeCell ref="D74:E74"/>
    <mergeCell ref="D75:E75"/>
    <mergeCell ref="D76:E76"/>
    <mergeCell ref="D77:E77"/>
    <mergeCell ref="D78:E78"/>
    <mergeCell ref="A2:G2"/>
    <mergeCell ref="C1:F1"/>
    <mergeCell ref="D3:F3"/>
    <mergeCell ref="D11:E11"/>
    <mergeCell ref="D23:E23"/>
    <mergeCell ref="D28:E28"/>
    <mergeCell ref="D29:E29"/>
    <mergeCell ref="D43:E43"/>
    <mergeCell ref="D46:E46"/>
    <mergeCell ref="D54:E54"/>
    <mergeCell ref="D55:E55"/>
    <mergeCell ref="D57:E57"/>
    <mergeCell ref="D58:E58"/>
    <mergeCell ref="D59:E59"/>
    <mergeCell ref="D60:E60"/>
    <mergeCell ref="D52:E52"/>
    <mergeCell ref="D53:E53"/>
    <mergeCell ref="D56:E56"/>
    <mergeCell ref="D62:E62"/>
    <mergeCell ref="D72:E72"/>
    <mergeCell ref="D61:E61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45:E45"/>
    <mergeCell ref="D47:E47"/>
    <mergeCell ref="D49:E49"/>
    <mergeCell ref="D50:E50"/>
    <mergeCell ref="D51:E51"/>
    <mergeCell ref="D39:E39"/>
    <mergeCell ref="D40:E40"/>
    <mergeCell ref="D41:E41"/>
    <mergeCell ref="D42:E42"/>
    <mergeCell ref="D44:E44"/>
    <mergeCell ref="D38:E38"/>
    <mergeCell ref="D30:E30"/>
    <mergeCell ref="D31:E31"/>
    <mergeCell ref="D32:E32"/>
    <mergeCell ref="D33:E33"/>
    <mergeCell ref="D34:E34"/>
    <mergeCell ref="D26:E26"/>
    <mergeCell ref="D27:E27"/>
    <mergeCell ref="D35:E35"/>
    <mergeCell ref="D36:E36"/>
    <mergeCell ref="D37:E37"/>
    <mergeCell ref="D16:E16"/>
    <mergeCell ref="D17:E17"/>
    <mergeCell ref="D22:E22"/>
    <mergeCell ref="D24:E24"/>
    <mergeCell ref="D25:E25"/>
    <mergeCell ref="D4:E4"/>
    <mergeCell ref="D5:E5"/>
    <mergeCell ref="D6:E6"/>
    <mergeCell ref="D48:E48"/>
    <mergeCell ref="D7:E7"/>
    <mergeCell ref="D8:E8"/>
    <mergeCell ref="D9:E9"/>
    <mergeCell ref="D10:E10"/>
    <mergeCell ref="D12:E12"/>
    <mergeCell ref="D18:E18"/>
    <mergeCell ref="D19:E19"/>
    <mergeCell ref="D20:E20"/>
    <mergeCell ref="D21:E21"/>
    <mergeCell ref="D13:E13"/>
    <mergeCell ref="D14:E14"/>
    <mergeCell ref="D15:E15"/>
  </mergeCells>
  <hyperlinks>
    <hyperlink ref="B34" r:id="rId1" display="consultantplus://offline/ref%3D63B50B8FE32613079121772ADEFCC13B8475A04A7785675F0A167BF03902893EDEFB12E23CF5943D9E58932C02F65F408A23E676C12E60AAh5l2K"/>
    <hyperlink ref="B35" r:id="rId2" display="consultantplus://offline/ref%3D63B50B8FE32613079121772ADEFCC13B8475A04A7785675F0A167BF03902893EDEFB12E23CF596389C58932C02F65F408A23E676C12E60AAh5l2K"/>
    <hyperlink ref="B36" r:id="rId3" display="consultantplus://offline/ref%3D63B50B8FE32613079121772ADEFCC13B8475A04A7785675F0A167BF03902893EDEFB12E23CF5963D9C58932C02F65F408A23E676C12E60AAh5l2K"/>
    <hyperlink ref="B37" r:id="rId4" display="consultantplus://offline/ref%3D63B50B8FE32613079121772ADEFCC13B8475A04A7785675F0A167BF03902893EDEFB12E23CF495339858932C02F65F408A23E676C12E60AAh5l2K"/>
    <hyperlink ref="B38" r:id="rId5" display="consultantplus://offline/ref%3D63B50B8FE32613079121772ADEFCC13B8475A04A7785675F0A167BF03902893EDEFB12E63EFC9C31CE0283284BA2545F8C3FF876DF2Eh6l1K"/>
    <hyperlink ref="B39" r:id="rId6" display="consultantplus://offline/ref%3D63B50B8FE32613079121772ADEFCC13B8475A04A7785675F0A167BF03902893EDEFB12EB35F69231CE0283284BA2545F8C3FF876DF2Eh6l1K"/>
    <hyperlink ref="B40" r:id="rId7" display="consultantplus://offline/ref%3D63B50B8FE32613079121772ADEFCC13B8475A04A7785675F0A167BF03902893EDEFB12E23CF491329C58932C02F65F408A23E676C12E60AAh5l2K"/>
    <hyperlink ref="B41" r:id="rId8" display="consultantplus://offline/ref%3D63B50B8FE32613079121772ADEFCC13B8475A04A7785675F0A167BF03902893EDEFB12E23CF490339F58932C02F65F408A23E676C12E60AAh5l2K"/>
    <hyperlink ref="B42" r:id="rId9" display="consultantplus://offline/ref%3D63B50B8FE32613079121772ADEFCC13B8475A04A7785675F0A167BF03902893EDEFB12E23CF493339958932C02F65F408A23E676C12E60AAh5l2K"/>
  </hyperlinks>
  <pageMargins left="0.59055118110236227" right="0.11811023622047245" top="0.35433070866141736" bottom="0.35433070866141736" header="0.31496062992125984" footer="0.31496062992125984"/>
  <pageSetup paperSize="9" scale="8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2022-04-19T13:20:19Z</cp:lastPrinted>
  <dcterms:created xsi:type="dcterms:W3CDTF">2022-03-24T01:43:41Z</dcterms:created>
  <dcterms:modified xsi:type="dcterms:W3CDTF">2022-05-13T06:14:47Z</dcterms:modified>
</cp:coreProperties>
</file>